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Лист1!$A$1:$G$17</definedName>
  </definedNames>
  <calcPr calcId="162913"/>
</workbook>
</file>

<file path=xl/calcChain.xml><?xml version="1.0" encoding="utf-8"?>
<calcChain xmlns="http://schemas.openxmlformats.org/spreadsheetml/2006/main">
  <c r="E14" i="1" l="1"/>
  <c r="F12" i="1" l="1"/>
  <c r="G12" i="1"/>
  <c r="G9" i="1" l="1"/>
  <c r="G10" i="1"/>
  <c r="G11" i="1"/>
  <c r="G13" i="1"/>
  <c r="G15" i="1"/>
  <c r="G16" i="1"/>
  <c r="F10" i="1"/>
  <c r="F11" i="1"/>
  <c r="F13" i="1"/>
  <c r="F15" i="1"/>
  <c r="F16" i="1"/>
  <c r="D14" i="1"/>
  <c r="C14" i="1"/>
  <c r="F9" i="1"/>
  <c r="D8" i="1"/>
  <c r="D6" i="1" s="1"/>
  <c r="E8" i="1"/>
  <c r="E6" i="1" s="1"/>
  <c r="C8" i="1"/>
  <c r="C6" i="1" l="1"/>
  <c r="G14" i="1"/>
  <c r="F6" i="1"/>
  <c r="F14" i="1"/>
  <c r="G8" i="1"/>
  <c r="F8" i="1"/>
  <c r="G6" i="1" l="1"/>
</calcChain>
</file>

<file path=xl/sharedStrings.xml><?xml version="1.0" encoding="utf-8"?>
<sst xmlns="http://schemas.openxmlformats.org/spreadsheetml/2006/main" count="25" uniqueCount="23">
  <si>
    <t>Наименование расходования</t>
  </si>
  <si>
    <t>код строки</t>
  </si>
  <si>
    <t>процент исполнения, %</t>
  </si>
  <si>
    <t>Расходы, всего</t>
  </si>
  <si>
    <t>010</t>
  </si>
  <si>
    <t>в том числе:</t>
  </si>
  <si>
    <t>060</t>
  </si>
  <si>
    <t>070</t>
  </si>
  <si>
    <t>080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</si>
  <si>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</si>
  <si>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</si>
  <si>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</si>
  <si>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</si>
  <si>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</si>
  <si>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>Повышение безопасности дорожного движения</t>
  </si>
  <si>
    <t>Обеспечение сохранности автомобильных дорог местного значения и условий безопасности движения по ним (местный бюджет)</t>
  </si>
  <si>
    <t>Финансовое обеспечение дорожной деятельности</t>
  </si>
  <si>
    <t>областной бюджет</t>
  </si>
  <si>
    <t>доля софинансирования</t>
  </si>
  <si>
    <t xml:space="preserve">Обеспечение сохранности автомобильных дорог местного значения и условий безопасности движения по ним </t>
  </si>
  <si>
    <t>(в рублях)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</si>
  <si>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</si>
  <si>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Информация об использовании бюджетных ассигнований муниципального дорожного фонда Дятьковского городского поселения
на 1 июля 2026года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</si>
</sst>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2" borderId="2">
      <alignment horizontal="right" vertical="top" shrinkToFit="1"/>
    </xf>
  </cellStyleXfs>
  <cellXfs count="3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49" fontId="5" fillId="0" borderId="1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4" fontId="5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xl3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31.42578125" customWidth="1"/>
    <col min="2" max="2" width="4.5703125" hidden="1" customWidth="1"/>
    <col min="3" max="3" width="16.7109375" customWidth="1"/>
    <col min="4" max="4" width="19.5703125" customWidth="1"/>
    <col min="5" max="5" width="17.7109375" style="6" customWidth="1"/>
    <col min="6" max="6" width="18.28515625" customWidth="1"/>
    <col min="7" max="7" width="12" customWidth="1"/>
  </cols>
  <sheetData>
    <row r="1" spans="1:7" s="6" customFormat="1" ht="66" customHeight="1" x14ac:dyDescent="0.3">
      <c r="A1" s="29" t="s">
        <v>22</v>
      </c>
      <c r="B1" s="29"/>
      <c r="C1" s="29"/>
      <c r="D1" s="29"/>
      <c r="E1" s="29"/>
      <c r="F1" s="29"/>
      <c r="G1" s="29"/>
    </row>
    <row r="2" spans="1:7" ht="15.75" x14ac:dyDescent="0.25">
      <c r="A2" s="1"/>
      <c r="B2" s="1"/>
      <c r="C2" s="1"/>
      <c r="D2" s="1"/>
      <c r="E2" s="23"/>
      <c r="F2" s="1"/>
      <c r="G2" s="4" t="s">
        <v>20</v>
      </c>
    </row>
    <row r="3" spans="1:7" x14ac:dyDescent="0.25">
      <c r="A3" s="30" t="s">
        <v>0</v>
      </c>
      <c r="B3" s="30" t="s">
        <v>1</v>
      </c>
      <c r="C3" s="30" t="s">
        <v>9</v>
      </c>
      <c r="D3" s="30" t="s">
        <v>10</v>
      </c>
      <c r="E3" s="31" t="s">
        <v>11</v>
      </c>
      <c r="F3" s="30" t="s">
        <v>12</v>
      </c>
      <c r="G3" s="30"/>
    </row>
    <row r="4" spans="1:7" ht="45" x14ac:dyDescent="0.25">
      <c r="A4" s="30"/>
      <c r="B4" s="30"/>
      <c r="C4" s="30"/>
      <c r="D4" s="30"/>
      <c r="E4" s="31"/>
      <c r="F4" s="5" t="s">
        <v>13</v>
      </c>
      <c r="G4" s="5" t="s">
        <v>2</v>
      </c>
    </row>
    <row r="5" spans="1:7" s="20" customFormat="1" ht="11.25" x14ac:dyDescent="0.2">
      <c r="A5" s="19">
        <v>1</v>
      </c>
      <c r="B5" s="19">
        <v>2</v>
      </c>
      <c r="C5" s="19">
        <v>2</v>
      </c>
      <c r="D5" s="19">
        <v>3</v>
      </c>
      <c r="E5" s="24">
        <v>4</v>
      </c>
      <c r="F5" s="19">
        <v>5</v>
      </c>
      <c r="G5" s="19">
        <v>6</v>
      </c>
    </row>
    <row r="6" spans="1:7" ht="33" x14ac:dyDescent="0.25">
      <c r="A6" s="17" t="s">
        <v>3</v>
      </c>
      <c r="B6" s="17" t="s">
        <v>4</v>
      </c>
      <c r="C6" s="18">
        <f>C8+C11+C13+C14+C12</f>
        <v>83207650</v>
      </c>
      <c r="D6" s="18">
        <f t="shared" ref="D6:E6" si="0">D8+D11+D13+D14+D12</f>
        <v>90980172.349999994</v>
      </c>
      <c r="E6" s="18">
        <f t="shared" si="0"/>
        <v>16066790.310000001</v>
      </c>
      <c r="F6" s="18">
        <f>D6-E6</f>
        <v>74913382.039999992</v>
      </c>
      <c r="G6" s="18">
        <f>E6/D6*100</f>
        <v>17.659661325097503</v>
      </c>
    </row>
    <row r="7" spans="1:7" ht="15" customHeight="1" x14ac:dyDescent="0.25">
      <c r="A7" s="2" t="s">
        <v>5</v>
      </c>
      <c r="B7" s="2"/>
      <c r="C7" s="3"/>
      <c r="D7" s="3"/>
      <c r="E7" s="25"/>
      <c r="F7" s="3"/>
      <c r="G7" s="12"/>
    </row>
    <row r="8" spans="1:7" ht="31.5" hidden="1" x14ac:dyDescent="0.25">
      <c r="A8" s="22" t="s">
        <v>16</v>
      </c>
      <c r="B8" s="13"/>
      <c r="C8" s="14">
        <f>C9+C10</f>
        <v>0</v>
      </c>
      <c r="D8" s="14">
        <f t="shared" ref="D8:E8" si="1">D9+D10</f>
        <v>0</v>
      </c>
      <c r="E8" s="26">
        <f t="shared" si="1"/>
        <v>0</v>
      </c>
      <c r="F8" s="14">
        <f>D8-E8</f>
        <v>0</v>
      </c>
      <c r="G8" s="14" t="e">
        <f t="shared" ref="G8:G16" si="2">E8/D8*100</f>
        <v>#DIV/0!</v>
      </c>
    </row>
    <row r="9" spans="1:7" ht="15" hidden="1" customHeight="1" x14ac:dyDescent="0.25">
      <c r="A9" s="7" t="s">
        <v>17</v>
      </c>
      <c r="B9" s="8"/>
      <c r="C9" s="9"/>
      <c r="D9" s="9"/>
      <c r="E9" s="27"/>
      <c r="F9" s="9">
        <f t="shared" ref="F9:F16" si="3">D9-E9</f>
        <v>0</v>
      </c>
      <c r="G9" s="21" t="e">
        <f t="shared" si="2"/>
        <v>#DIV/0!</v>
      </c>
    </row>
    <row r="10" spans="1:7" ht="15" hidden="1" customHeight="1" x14ac:dyDescent="0.25">
      <c r="A10" s="7" t="s">
        <v>18</v>
      </c>
      <c r="B10" s="8"/>
      <c r="C10" s="9"/>
      <c r="D10" s="9"/>
      <c r="E10" s="27"/>
      <c r="F10" s="9">
        <f t="shared" si="3"/>
        <v>0</v>
      </c>
      <c r="G10" s="21" t="e">
        <f t="shared" si="2"/>
        <v>#DIV/0!</v>
      </c>
    </row>
    <row r="11" spans="1:7" s="10" customFormat="1" ht="78.75" x14ac:dyDescent="0.25">
      <c r="A11" s="22" t="s">
        <v>15</v>
      </c>
      <c r="B11" s="13" t="s">
        <v>8</v>
      </c>
      <c r="C11" s="14">
        <v>10209553.9</v>
      </c>
      <c r="D11" s="14">
        <v>17982076.25</v>
      </c>
      <c r="E11" s="26">
        <v>5398404.75</v>
      </c>
      <c r="F11" s="14">
        <f t="shared" si="3"/>
        <v>12583671.5</v>
      </c>
      <c r="G11" s="14">
        <f t="shared" si="2"/>
        <v>30.02103135893443</v>
      </c>
    </row>
    <row r="12" spans="1:7" s="10" customFormat="1" ht="173.25" hidden="1" x14ac:dyDescent="0.25">
      <c r="A12" s="22" t="s">
        <v>21</v>
      </c>
      <c r="B12" s="13"/>
      <c r="C12" s="14"/>
      <c r="D12" s="14"/>
      <c r="E12" s="26"/>
      <c r="F12" s="14">
        <f t="shared" ref="F12" si="4">D12-E12</f>
        <v>0</v>
      </c>
      <c r="G12" s="14" t="e">
        <f t="shared" ref="G12" si="5">E12/D12*100</f>
        <v>#DIV/0!</v>
      </c>
    </row>
    <row r="13" spans="1:7" ht="31.5" x14ac:dyDescent="0.25">
      <c r="A13" s="22" t="s">
        <v>14</v>
      </c>
      <c r="B13" s="13" t="s">
        <v>7</v>
      </c>
      <c r="C13" s="14">
        <v>3862086</v>
      </c>
      <c r="D13" s="14">
        <v>3862086</v>
      </c>
      <c r="E13" s="26">
        <v>1265860</v>
      </c>
      <c r="F13" s="14">
        <f t="shared" si="3"/>
        <v>2596226</v>
      </c>
      <c r="G13" s="14">
        <f t="shared" si="2"/>
        <v>32.776587574694091</v>
      </c>
    </row>
    <row r="14" spans="1:7" ht="78.75" x14ac:dyDescent="0.25">
      <c r="A14" s="22" t="s">
        <v>19</v>
      </c>
      <c r="B14" s="13" t="s">
        <v>6</v>
      </c>
      <c r="C14" s="14">
        <f>C15+C16</f>
        <v>69136010.099999994</v>
      </c>
      <c r="D14" s="14">
        <f t="shared" ref="D14:E14" si="6">D15+D16</f>
        <v>69136010.099999994</v>
      </c>
      <c r="E14" s="14">
        <f t="shared" si="6"/>
        <v>9402525.5600000005</v>
      </c>
      <c r="F14" s="14">
        <f t="shared" si="3"/>
        <v>59733484.539999992</v>
      </c>
      <c r="G14" s="14">
        <f t="shared" si="2"/>
        <v>13.600040769491848</v>
      </c>
    </row>
    <row r="15" spans="1:7" ht="15.75" x14ac:dyDescent="0.25">
      <c r="A15" s="15" t="s">
        <v>17</v>
      </c>
      <c r="B15" s="15"/>
      <c r="C15" s="16">
        <v>68444650</v>
      </c>
      <c r="D15" s="16">
        <v>68444650</v>
      </c>
      <c r="E15" s="28">
        <v>9308500.3000000007</v>
      </c>
      <c r="F15" s="21">
        <f t="shared" si="3"/>
        <v>59136149.700000003</v>
      </c>
      <c r="G15" s="21">
        <f t="shared" si="2"/>
        <v>13.600040762864593</v>
      </c>
    </row>
    <row r="16" spans="1:7" ht="15.75" x14ac:dyDescent="0.25">
      <c r="A16" s="15" t="s">
        <v>18</v>
      </c>
      <c r="B16" s="15"/>
      <c r="C16" s="16">
        <v>691360.1</v>
      </c>
      <c r="D16" s="16">
        <v>691360.1</v>
      </c>
      <c r="E16" s="28">
        <v>94025.26</v>
      </c>
      <c r="F16" s="21">
        <f t="shared" si="3"/>
        <v>597334.84</v>
      </c>
      <c r="G16" s="21">
        <f t="shared" si="2"/>
        <v>13.600041425589934</v>
      </c>
    </row>
    <row r="17" spans="1:7" ht="15.75" x14ac:dyDescent="0.25">
      <c r="A17" s="1"/>
      <c r="B17" s="1"/>
      <c r="C17" s="1"/>
      <c r="D17" s="1"/>
      <c r="E17" s="23"/>
      <c r="F17" s="11"/>
      <c r="G17" s="11"/>
    </row>
    <row r="20" spans="1:7" ht="15.75" x14ac:dyDescent="0.25">
      <c r="A20" s="1"/>
      <c r="B20" s="1"/>
      <c r="C20" s="1"/>
      <c r="D20" s="1"/>
      <c r="E20" s="23"/>
      <c r="F20" s="1"/>
      <c r="G20" s="1"/>
    </row>
    <row r="21" spans="1:7" ht="15.75" x14ac:dyDescent="0.25">
      <c r="A21" s="1"/>
      <c r="B21" s="1"/>
      <c r="C21" s="1"/>
      <c r="D21" s="1"/>
      <c r="E21" s="23"/>
      <c r="F21" s="1"/>
      <c r="G21" s="1"/>
    </row>
    <row r="22" spans="1:7" ht="15.75" x14ac:dyDescent="0.25">
      <c r="A22" s="1"/>
      <c r="B22" s="1"/>
      <c r="C22" s="1"/>
      <c r="D22" s="1"/>
      <c r="E22" s="23"/>
      <c r="F22" s="1"/>
      <c r="G22" s="1"/>
    </row>
    <row r="23" spans="1:7" ht="15.75" x14ac:dyDescent="0.25">
      <c r="A23" s="1"/>
      <c r="B23" s="1"/>
      <c r="C23" s="1"/>
      <c r="D23" s="1"/>
      <c r="E23" s="23"/>
      <c r="F23" s="1"/>
      <c r="G23" s="1"/>
    </row>
    <row r="24" spans="1:7" ht="15.75" x14ac:dyDescent="0.25">
      <c r="A24" s="1"/>
      <c r="B24" s="1"/>
      <c r="C24" s="1"/>
      <c r="D24" s="1"/>
      <c r="E24" s="23"/>
      <c r="F24" s="1"/>
      <c r="G24" s="1"/>
    </row>
    <row r="25" spans="1:7" ht="15.75" x14ac:dyDescent="0.25">
      <c r="A25" s="1"/>
      <c r="B25" s="1"/>
      <c r="C25" s="1"/>
      <c r="D25" s="1"/>
      <c r="E25" s="23"/>
      <c r="F25" s="1"/>
      <c r="G25" s="1"/>
    </row>
    <row r="26" spans="1:7" ht="15.75" x14ac:dyDescent="0.25">
      <c r="A26" s="1"/>
      <c r="B26" s="1"/>
      <c r="C26" s="1"/>
      <c r="D26" s="1"/>
      <c r="E26" s="23"/>
      <c r="F26" s="1"/>
      <c r="G26" s="1"/>
    </row>
    <row r="27" spans="1:7" ht="15.75" x14ac:dyDescent="0.25">
      <c r="A27" s="1"/>
      <c r="B27" s="1"/>
      <c r="C27" s="1"/>
      <c r="D27" s="1"/>
      <c r="E27" s="23"/>
      <c r="F27" s="1"/>
      <c r="G27" s="1"/>
    </row>
    <row r="28" spans="1:7" ht="15.75" x14ac:dyDescent="0.25">
      <c r="A28" s="1"/>
      <c r="B28" s="1"/>
      <c r="C28" s="1"/>
      <c r="D28" s="1"/>
      <c r="E28" s="23"/>
      <c r="F28" s="1"/>
      <c r="G28" s="1"/>
    </row>
  </sheetData>
  <mergeCells count="7">
    <mergeCell ref="A1:G1"/>
    <mergeCell ref="F3:G3"/>
    <mergeCell ref="A3:A4"/>
    <mergeCell ref="B3:B4"/>
    <mergeCell ref="C3:C4"/>
    <mergeCell ref="D3:D4"/>
    <mergeCell ref="E3:E4"/>
  </mergeCells>
  <printOptions horizontalCentered="1"/>
  <pageMargins left="0.39370078740157483" right="0.27559055118110237" top="0.27559055118110237" bottom="0.15748031496062992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2026-07-24T06:54:58Z</dcterms:modified>
</cp:coreProperties>
</file>